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g8la0es\"/>
    </mc:Choice>
  </mc:AlternateContent>
  <xr:revisionPtr revIDLastSave="0" documentId="13_ncr:1_{783CA715-4660-4E66-B76B-64C3E4C79D8E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64" i="1"/>
  <c r="F63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9" i="1"/>
  <c r="K49" i="1"/>
  <c r="I49" i="1"/>
  <c r="L48" i="1"/>
  <c r="K48" i="1"/>
  <c r="I48" i="1"/>
  <c r="L47" i="1"/>
  <c r="K47" i="1"/>
  <c r="I47" i="1"/>
  <c r="L46" i="1"/>
  <c r="K46" i="1"/>
  <c r="I46" i="1"/>
  <c r="L45" i="1"/>
  <c r="K45" i="1"/>
  <c r="I45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<sst xmlns="http://schemas.openxmlformats.org/spreadsheetml/2006/main" count="155" uniqueCount="101">
  <si>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</si>
  <si>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</si>
  <si>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</si>
  <si>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</si>
  <si>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</si>
  <si>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</si>
  <si>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</si>
  <si>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</si>
  <si>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</si>
  <si>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</si>
  <si>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</si>
  <si>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</si>
  <si>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</si>
  <si>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</si>
  <si>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</si>
  <si>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</si>
  <si>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</si>
  <si>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</si>
  <si>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</si>
  <si>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52</t>
  </si>
  <si>
    <t>WYK-TAL40</t>
  </si>
  <si>
    <t>Zdarcie pokrywy na talerzach 40 cm x 40 cm</t>
  </si>
  <si>
    <t>TSZT</t>
  </si>
  <si>
    <t>100</t>
  </si>
  <si>
    <t>SADZ WIEL</t>
  </si>
  <si>
    <t>Sadzenie wielolatek z odkrytym systemem korzeniowym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</si>
  <si>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</si>
  <si>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</si>
  <si>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</si>
  <si>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</si>
  <si>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</si>
  <si>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</si>
  <si>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</si>
  <si>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</si>
  <si>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</si>
  <si>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</si>
  <si>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</si>
  <si>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</si>
  <si>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136</t>
  </si>
  <si>
    <t>KOR-P</t>
  </si>
  <si>
    <t>Korowanie pułapek i niszczenie kory</t>
  </si>
  <si>
    <t>144</t>
  </si>
  <si>
    <t>SZUK-OWA2</t>
  </si>
  <si>
    <t>Próbne poszukiwania owadów w ściole metodą dwóch drzew próbnych</t>
  </si>
  <si>
    <t>SZT</t>
  </si>
  <si>
    <t>153</t>
  </si>
  <si>
    <t>GRODZ-DEM</t>
  </si>
  <si>
    <t>Demontaż (likwidacja) ogrodzeń</t>
  </si>
  <si>
    <t>HM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</si>
  <si>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</si>
  <si>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</si>
  <si>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</si>
  <si>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</si>
  <si>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</si>
  <si>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</si>
  <si>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</si>
  <si>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</si>
  <si>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</si>
  <si>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</si>
  <si>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</si>
  <si>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</si>
  <si>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</si>
  <si>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</si>
  <si>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</si>
  <si>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</si>
  <si>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</si>
  <si>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</si>
  <si>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</si>
  <si>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</si>
  <si>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</si>
  <si>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</si>
  <si>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</si>
  <si>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</si>
  <si>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</si>
  <si>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</si>
  <si>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</si>
  <si>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</si>
  <si>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</si>
  <si>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</si>
  <si>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</si>
  <si>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</si>
  <si>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</si>
  <si>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</si>
  <si>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</si>
  <si>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Pakiet nr 10 tego zamówienia: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</si>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</sst>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03"/>
  <sheetViews>
    <sheetView tabSelected="1" workbookViewId="0">
      <selection activeCell="R27" sqref="R27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76</v>
      </c>
      <c r="J2" s="10"/>
      <c r="K2" s="10"/>
      <c r="L2" s="10"/>
      <c r="M2" s="10"/>
      <c r="N2" s="10"/>
      <c r="O2" s="10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18" t="s">
        <v>77</v>
      </c>
      <c r="C10" s="18"/>
      <c r="D10" s="18"/>
    </row>
    <row r="11" spans="2:15" s="1" customFormat="1" ht="12.2" customHeight="1" x14ac:dyDescent="0.2">
      <c r="B11" s="18"/>
      <c r="C11" s="18"/>
      <c r="D11" s="18"/>
      <c r="G11" s="38" t="s">
        <v>78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4" t="s">
        <v>79</v>
      </c>
      <c r="F14" s="14"/>
      <c r="G14" s="14"/>
    </row>
    <row r="15" spans="2:15" s="1" customFormat="1" ht="43.15" customHeight="1" x14ac:dyDescent="0.2"/>
    <row r="16" spans="2:15" s="1" customFormat="1" ht="20.85" customHeight="1" x14ac:dyDescent="0.2">
      <c r="B16" s="20" t="s">
        <v>80</v>
      </c>
      <c r="C16" s="20"/>
      <c r="D16" s="20"/>
      <c r="E16" s="20"/>
      <c r="F16" s="20"/>
      <c r="G16" s="20"/>
      <c r="H16" s="20"/>
      <c r="I16" s="20"/>
    </row>
    <row r="17" spans="2:13" s="1" customFormat="1" ht="2.65" customHeight="1" x14ac:dyDescent="0.2"/>
    <row r="18" spans="2:13" s="1" customFormat="1" ht="20.85" customHeight="1" x14ac:dyDescent="0.2">
      <c r="B18" s="20" t="s">
        <v>81</v>
      </c>
      <c r="C18" s="20"/>
      <c r="D18" s="20"/>
      <c r="E18" s="20"/>
      <c r="F18" s="20"/>
      <c r="G18" s="20"/>
      <c r="H18" s="20"/>
      <c r="I18" s="20"/>
    </row>
    <row r="19" spans="2:13" s="1" customFormat="1" ht="2.65" customHeight="1" x14ac:dyDescent="0.2"/>
    <row r="20" spans="2:13" s="1" customFormat="1" ht="20.85" customHeight="1" x14ac:dyDescent="0.2">
      <c r="B20" s="20" t="s">
        <v>82</v>
      </c>
      <c r="C20" s="20"/>
      <c r="D20" s="20"/>
      <c r="E20" s="20"/>
      <c r="F20" s="20"/>
      <c r="G20" s="20"/>
      <c r="H20" s="20"/>
      <c r="I20" s="20"/>
    </row>
    <row r="21" spans="2:13" s="1" customFormat="1" ht="2.65" customHeight="1" x14ac:dyDescent="0.2"/>
    <row r="22" spans="2:13" s="1" customFormat="1" ht="20.85" customHeight="1" x14ac:dyDescent="0.2">
      <c r="B22" s="20" t="s">
        <v>83</v>
      </c>
      <c r="C22" s="20"/>
      <c r="D22" s="20"/>
      <c r="E22" s="20"/>
      <c r="F22" s="20"/>
      <c r="G22" s="20"/>
      <c r="H22" s="20"/>
      <c r="I22" s="20"/>
    </row>
    <row r="23" spans="2:13" s="1" customFormat="1" ht="34.700000000000003" customHeight="1" x14ac:dyDescent="0.2"/>
    <row r="24" spans="2:13" s="1" customFormat="1" ht="50.1" customHeight="1" x14ac:dyDescent="0.2">
      <c r="B24" s="16" t="s">
        <v>84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2.65" customHeight="1" x14ac:dyDescent="0.2"/>
    <row r="26" spans="2:13" s="1" customFormat="1" ht="58.5" customHeight="1" x14ac:dyDescent="0.2">
      <c r="B26" s="30" t="str">
        <f xml:space="preserve"> "1.  Za wykonanie przedmiotu zamówienia w tym Pakiecie oferujemy następujące wynagrodzenie brutto: " &amp; TEXT(F64,"#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85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5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3955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12"/>
    </row>
    <row r="33" spans="2:13" s="1" customFormat="1" ht="3.2" customHeight="1" x14ac:dyDescent="0.2"/>
    <row r="34" spans="2:13" s="1" customFormat="1" ht="18.2" customHeight="1" x14ac:dyDescent="0.2">
      <c r="B34" s="20" t="s">
        <v>86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5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1" t="s">
        <v>10</v>
      </c>
      <c r="M36" s="11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61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12"/>
    </row>
    <row r="38" spans="2:13" s="1" customFormat="1" ht="3.2" customHeight="1" x14ac:dyDescent="0.2"/>
    <row r="39" spans="2:13" s="1" customFormat="1" ht="18.2" customHeight="1" x14ac:dyDescent="0.2">
      <c r="B39" s="20" t="s">
        <v>87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54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1" t="s">
        <v>10</v>
      </c>
      <c r="M41" s="11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72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12"/>
    </row>
    <row r="43" spans="2:13" s="1" customFormat="1" ht="9" customHeight="1" x14ac:dyDescent="0.2"/>
    <row r="44" spans="2:13" s="1" customFormat="1" ht="5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11" t="s">
        <v>10</v>
      </c>
      <c r="M44" s="11"/>
    </row>
    <row r="45" spans="2:13" s="1" customFormat="1" ht="38.85" customHeight="1" x14ac:dyDescent="0.2">
      <c r="B45" s="5">
        <v>4</v>
      </c>
      <c r="C45" s="6" t="s">
        <v>15</v>
      </c>
      <c r="D45" s="6" t="s">
        <v>16</v>
      </c>
      <c r="E45" s="7" t="s">
        <v>17</v>
      </c>
      <c r="F45" s="6" t="s">
        <v>18</v>
      </c>
      <c r="G45" s="8">
        <v>0.22</v>
      </c>
      <c r="H45" s="23">
        <v>0</v>
      </c>
      <c r="I45" s="21">
        <f>ROUND(G45* H45,2)</f>
        <v>0</v>
      </c>
      <c r="J45" s="5">
        <v>8</v>
      </c>
      <c r="K45" s="21">
        <f>ROUND(I45* J45/100,2)</f>
        <v>0</v>
      </c>
      <c r="L45" s="22">
        <f>ROUND(I45+ K45,2)</f>
        <v>0</v>
      </c>
      <c r="M45" s="12"/>
    </row>
    <row r="46" spans="2:13" s="1" customFormat="1" ht="19.7" customHeight="1" x14ac:dyDescent="0.2">
      <c r="B46" s="5">
        <v>5</v>
      </c>
      <c r="C46" s="6" t="s">
        <v>19</v>
      </c>
      <c r="D46" s="6" t="s">
        <v>20</v>
      </c>
      <c r="E46" s="7" t="s">
        <v>21</v>
      </c>
      <c r="F46" s="6" t="s">
        <v>22</v>
      </c>
      <c r="G46" s="8">
        <v>2.08</v>
      </c>
      <c r="H46" s="23">
        <v>0</v>
      </c>
      <c r="I46" s="21">
        <f>ROUND(G46* H46,2)</f>
        <v>0</v>
      </c>
      <c r="J46" s="5">
        <v>8</v>
      </c>
      <c r="K46" s="21">
        <f>ROUND(I46* J46/100,2)</f>
        <v>0</v>
      </c>
      <c r="L46" s="22">
        <f>ROUND(I46+ K46,2)</f>
        <v>0</v>
      </c>
      <c r="M46" s="12"/>
    </row>
    <row r="47" spans="2:13" s="1" customFormat="1" ht="19.7" customHeight="1" x14ac:dyDescent="0.2">
      <c r="B47" s="5">
        <v>6</v>
      </c>
      <c r="C47" s="6" t="s">
        <v>23</v>
      </c>
      <c r="D47" s="6" t="s">
        <v>24</v>
      </c>
      <c r="E47" s="7" t="s">
        <v>25</v>
      </c>
      <c r="F47" s="6" t="s">
        <v>22</v>
      </c>
      <c r="G47" s="8">
        <v>22.72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12"/>
    </row>
    <row r="48" spans="2:13" s="1" customFormat="1" ht="19.7" customHeight="1" x14ac:dyDescent="0.2">
      <c r="B48" s="5">
        <v>7</v>
      </c>
      <c r="C48" s="6" t="s">
        <v>26</v>
      </c>
      <c r="D48" s="6" t="s">
        <v>27</v>
      </c>
      <c r="E48" s="7" t="s">
        <v>28</v>
      </c>
      <c r="F48" s="6" t="s">
        <v>22</v>
      </c>
      <c r="G48" s="8">
        <v>21</v>
      </c>
      <c r="H48" s="23">
        <v>0</v>
      </c>
      <c r="I48" s="21">
        <f>ROUND(G48* H48,2)</f>
        <v>0</v>
      </c>
      <c r="J48" s="5">
        <v>8</v>
      </c>
      <c r="K48" s="21">
        <f>ROUND(I48* J48/100,2)</f>
        <v>0</v>
      </c>
      <c r="L48" s="22">
        <f>ROUND(I48+ K48,2)</f>
        <v>0</v>
      </c>
      <c r="M48" s="12"/>
    </row>
    <row r="49" spans="2:13" s="1" customFormat="1" ht="19.7" customHeight="1" x14ac:dyDescent="0.2">
      <c r="B49" s="5">
        <v>8</v>
      </c>
      <c r="C49" s="6" t="s">
        <v>29</v>
      </c>
      <c r="D49" s="6" t="s">
        <v>30</v>
      </c>
      <c r="E49" s="7" t="s">
        <v>31</v>
      </c>
      <c r="F49" s="6" t="s">
        <v>22</v>
      </c>
      <c r="G49" s="8">
        <v>43.72</v>
      </c>
      <c r="H49" s="23">
        <v>0</v>
      </c>
      <c r="I49" s="21">
        <f>ROUND(G49* H49,2)</f>
        <v>0</v>
      </c>
      <c r="J49" s="5">
        <v>8</v>
      </c>
      <c r="K49" s="21">
        <f>ROUND(I49* J49/100,2)</f>
        <v>0</v>
      </c>
      <c r="L49" s="22">
        <f>ROUND(I49+ K49,2)</f>
        <v>0</v>
      </c>
      <c r="M49" s="12"/>
    </row>
    <row r="50" spans="2:13" s="1" customFormat="1" ht="28.7" customHeight="1" x14ac:dyDescent="0.2">
      <c r="B50" s="5">
        <v>9</v>
      </c>
      <c r="C50" s="6" t="s">
        <v>32</v>
      </c>
      <c r="D50" s="6" t="s">
        <v>33</v>
      </c>
      <c r="E50" s="7" t="s">
        <v>34</v>
      </c>
      <c r="F50" s="6" t="s">
        <v>18</v>
      </c>
      <c r="G50" s="8">
        <v>0.21</v>
      </c>
      <c r="H50" s="23">
        <v>0</v>
      </c>
      <c r="I50" s="21">
        <f>ROUND(G50* H50,2)</f>
        <v>0</v>
      </c>
      <c r="J50" s="5">
        <v>8</v>
      </c>
      <c r="K50" s="21">
        <f>ROUND(I50* J50/100,2)</f>
        <v>0</v>
      </c>
      <c r="L50" s="22">
        <f>ROUND(I50+ K50,2)</f>
        <v>0</v>
      </c>
      <c r="M50" s="12"/>
    </row>
    <row r="51" spans="2:13" s="1" customFormat="1" ht="28.7" customHeight="1" x14ac:dyDescent="0.2">
      <c r="B51" s="5">
        <v>10</v>
      </c>
      <c r="C51" s="6" t="s">
        <v>35</v>
      </c>
      <c r="D51" s="6" t="s">
        <v>36</v>
      </c>
      <c r="E51" s="7" t="s">
        <v>37</v>
      </c>
      <c r="F51" s="6" t="s">
        <v>18</v>
      </c>
      <c r="G51" s="8">
        <v>2.5499999999999998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12"/>
    </row>
    <row r="52" spans="2:13" s="1" customFormat="1" ht="19.7" customHeight="1" x14ac:dyDescent="0.2">
      <c r="B52" s="5">
        <v>11</v>
      </c>
      <c r="C52" s="6" t="s">
        <v>38</v>
      </c>
      <c r="D52" s="6" t="s">
        <v>39</v>
      </c>
      <c r="E52" s="7" t="s">
        <v>40</v>
      </c>
      <c r="F52" s="6" t="s">
        <v>14</v>
      </c>
      <c r="G52" s="8">
        <v>5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12"/>
    </row>
    <row r="53" spans="2:13" s="1" customFormat="1" ht="28.7" customHeight="1" x14ac:dyDescent="0.2">
      <c r="B53" s="5">
        <v>12</v>
      </c>
      <c r="C53" s="6" t="s">
        <v>41</v>
      </c>
      <c r="D53" s="6" t="s">
        <v>42</v>
      </c>
      <c r="E53" s="7" t="s">
        <v>43</v>
      </c>
      <c r="F53" s="6" t="s">
        <v>44</v>
      </c>
      <c r="G53" s="8">
        <v>20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12"/>
    </row>
    <row r="54" spans="2:13" s="1" customFormat="1" ht="19.7" customHeight="1" x14ac:dyDescent="0.2">
      <c r="B54" s="5">
        <v>13</v>
      </c>
      <c r="C54" s="6" t="s">
        <v>45</v>
      </c>
      <c r="D54" s="6" t="s">
        <v>46</v>
      </c>
      <c r="E54" s="7" t="s">
        <v>47</v>
      </c>
      <c r="F54" s="6" t="s">
        <v>48</v>
      </c>
      <c r="G54" s="8">
        <v>12.52</v>
      </c>
      <c r="H54" s="23">
        <v>0</v>
      </c>
      <c r="I54" s="21">
        <f>ROUND(G54* H54,2)</f>
        <v>0</v>
      </c>
      <c r="J54" s="5">
        <v>23</v>
      </c>
      <c r="K54" s="21">
        <f>ROUND(I54* J54/100,2)</f>
        <v>0</v>
      </c>
      <c r="L54" s="22">
        <f>ROUND(I54+ K54,2)</f>
        <v>0</v>
      </c>
      <c r="M54" s="12"/>
    </row>
    <row r="55" spans="2:13" s="1" customFormat="1" ht="19.7" customHeight="1" x14ac:dyDescent="0.2">
      <c r="B55" s="5">
        <v>14</v>
      </c>
      <c r="C55" s="6" t="s">
        <v>49</v>
      </c>
      <c r="D55" s="6" t="s">
        <v>50</v>
      </c>
      <c r="E55" s="7" t="s">
        <v>51</v>
      </c>
      <c r="F55" s="6" t="s">
        <v>52</v>
      </c>
      <c r="G55" s="8">
        <v>7</v>
      </c>
      <c r="H55" s="23">
        <v>0</v>
      </c>
      <c r="I55" s="21">
        <f>ROUND(G55* H55,2)</f>
        <v>0</v>
      </c>
      <c r="J55" s="5">
        <v>23</v>
      </c>
      <c r="K55" s="21">
        <f>ROUND(I55* J55/100,2)</f>
        <v>0</v>
      </c>
      <c r="L55" s="22">
        <f>ROUND(I55+ K55,2)</f>
        <v>0</v>
      </c>
      <c r="M55" s="12"/>
    </row>
    <row r="56" spans="2:13" s="1" customFormat="1" ht="19.7" customHeight="1" x14ac:dyDescent="0.2">
      <c r="B56" s="5">
        <v>15</v>
      </c>
      <c r="C56" s="6" t="s">
        <v>53</v>
      </c>
      <c r="D56" s="6" t="s">
        <v>54</v>
      </c>
      <c r="E56" s="7" t="s">
        <v>55</v>
      </c>
      <c r="F56" s="6" t="s">
        <v>18</v>
      </c>
      <c r="G56" s="8">
        <v>1.75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12"/>
    </row>
    <row r="57" spans="2:13" s="1" customFormat="1" ht="28.7" customHeight="1" x14ac:dyDescent="0.2">
      <c r="B57" s="5">
        <v>16</v>
      </c>
      <c r="C57" s="6" t="s">
        <v>56</v>
      </c>
      <c r="D57" s="6" t="s">
        <v>57</v>
      </c>
      <c r="E57" s="7" t="s">
        <v>58</v>
      </c>
      <c r="F57" s="6" t="s">
        <v>52</v>
      </c>
      <c r="G57" s="8">
        <v>2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12"/>
    </row>
    <row r="58" spans="2:13" s="1" customFormat="1" ht="19.7" customHeight="1" x14ac:dyDescent="0.2">
      <c r="B58" s="5">
        <v>17</v>
      </c>
      <c r="C58" s="6" t="s">
        <v>59</v>
      </c>
      <c r="D58" s="6" t="s">
        <v>60</v>
      </c>
      <c r="E58" s="7" t="s">
        <v>61</v>
      </c>
      <c r="F58" s="6" t="s">
        <v>52</v>
      </c>
      <c r="G58" s="8">
        <v>272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12"/>
    </row>
    <row r="59" spans="2:13" s="1" customFormat="1" ht="19.7" customHeight="1" x14ac:dyDescent="0.2">
      <c r="B59" s="5">
        <v>18</v>
      </c>
      <c r="C59" s="6" t="s">
        <v>62</v>
      </c>
      <c r="D59" s="6" t="s">
        <v>63</v>
      </c>
      <c r="E59" s="7" t="s">
        <v>64</v>
      </c>
      <c r="F59" s="6" t="s">
        <v>52</v>
      </c>
      <c r="G59" s="8">
        <v>10</v>
      </c>
      <c r="H59" s="23">
        <v>0</v>
      </c>
      <c r="I59" s="21">
        <f>ROUND(G59* H59,2)</f>
        <v>0</v>
      </c>
      <c r="J59" s="5">
        <v>23</v>
      </c>
      <c r="K59" s="21">
        <f>ROUND(I59* J59/100,2)</f>
        <v>0</v>
      </c>
      <c r="L59" s="22">
        <f>ROUND(I59+ K59,2)</f>
        <v>0</v>
      </c>
      <c r="M59" s="12"/>
    </row>
    <row r="60" spans="2:13" s="1" customFormat="1" ht="19.7" customHeight="1" x14ac:dyDescent="0.2">
      <c r="B60" s="5">
        <v>19</v>
      </c>
      <c r="C60" s="6" t="s">
        <v>65</v>
      </c>
      <c r="D60" s="6" t="s">
        <v>66</v>
      </c>
      <c r="E60" s="7" t="s">
        <v>67</v>
      </c>
      <c r="F60" s="6" t="s">
        <v>52</v>
      </c>
      <c r="G60" s="8">
        <v>38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12"/>
    </row>
    <row r="61" spans="2:13" s="1" customFormat="1" ht="19.7" customHeight="1" x14ac:dyDescent="0.2">
      <c r="B61" s="5">
        <v>20</v>
      </c>
      <c r="C61" s="6" t="s">
        <v>68</v>
      </c>
      <c r="D61" s="6" t="s">
        <v>69</v>
      </c>
      <c r="E61" s="7" t="s">
        <v>67</v>
      </c>
      <c r="F61" s="6" t="s">
        <v>52</v>
      </c>
      <c r="G61" s="8">
        <v>2</v>
      </c>
      <c r="H61" s="23">
        <v>0</v>
      </c>
      <c r="I61" s="21">
        <f>ROUND(G61* H61,2)</f>
        <v>0</v>
      </c>
      <c r="J61" s="5">
        <v>23</v>
      </c>
      <c r="K61" s="21">
        <f>ROUND(I61* J61/100,2)</f>
        <v>0</v>
      </c>
      <c r="L61" s="22">
        <f>ROUND(I61+ K61,2)</f>
        <v>0</v>
      </c>
      <c r="M61" s="12"/>
    </row>
    <row r="62" spans="2:13" s="1" customFormat="1" ht="24" customHeight="1" x14ac:dyDescent="0.2"/>
    <row r="63" spans="2:13" s="1" customFormat="1" ht="21.4" customHeight="1" x14ac:dyDescent="0.2">
      <c r="B63" s="17" t="s">
        <v>70</v>
      </c>
      <c r="C63" s="17"/>
      <c r="D63" s="17"/>
      <c r="E63" s="17"/>
      <c r="F63" s="24">
        <f>ROUND(I32+I37+I42+I45+I46+I47+I48+I49+I50+I51+I52+I53+I54+I55+I56+I57+I58+I59+I60+I61,2)</f>
        <v>0</v>
      </c>
      <c r="G63" s="25"/>
      <c r="H63" s="25"/>
      <c r="I63" s="25"/>
      <c r="J63" s="25"/>
      <c r="K63" s="25"/>
      <c r="L63" s="25"/>
      <c r="M63" s="26"/>
    </row>
    <row r="64" spans="2:13" s="1" customFormat="1" ht="21.4" customHeight="1" x14ac:dyDescent="0.2">
      <c r="B64" s="17" t="s">
        <v>71</v>
      </c>
      <c r="C64" s="17"/>
      <c r="D64" s="17"/>
      <c r="E64" s="17"/>
      <c r="F64" s="27">
        <f>ROUND(L32+L37+L42+L45+L46+L47+L48+L49+L50+L51+L52+L53+L54+L55+L56+L57+L58+L59+L60+L61,2)</f>
        <v>0</v>
      </c>
      <c r="G64" s="28"/>
      <c r="H64" s="28"/>
      <c r="I64" s="28"/>
      <c r="J64" s="28"/>
      <c r="K64" s="28"/>
      <c r="L64" s="28"/>
      <c r="M64" s="29"/>
    </row>
    <row r="65" spans="2:14" s="1" customFormat="1" ht="11.1" customHeight="1" x14ac:dyDescent="0.2"/>
    <row r="66" spans="2:14" s="1" customFormat="1" ht="80.099999999999994" customHeight="1" x14ac:dyDescent="0.2">
      <c r="B66" s="31" t="s">
        <v>88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</row>
    <row r="67" spans="2:14" s="1" customFormat="1" ht="2.65" customHeight="1" x14ac:dyDescent="0.2"/>
    <row r="68" spans="2:14" s="1" customFormat="1" ht="110.1" customHeight="1" x14ac:dyDescent="0.2">
      <c r="B68" s="31" t="s">
        <v>89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</row>
    <row r="69" spans="2:14" s="1" customFormat="1" ht="5.25" customHeight="1" x14ac:dyDescent="0.2"/>
    <row r="70" spans="2:14" s="1" customFormat="1" ht="110.1" customHeight="1" x14ac:dyDescent="0.2">
      <c r="B70" s="13" t="s">
        <v>90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2:14" s="1" customFormat="1" ht="5.25" customHeight="1" x14ac:dyDescent="0.2"/>
    <row r="72" spans="2:14" s="1" customFormat="1" ht="37.9" customHeight="1" x14ac:dyDescent="0.2">
      <c r="B72" s="32" t="s">
        <v>72</v>
      </c>
      <c r="C72" s="32"/>
      <c r="D72" s="32"/>
      <c r="E72" s="32"/>
      <c r="F72" s="34" t="s">
        <v>73</v>
      </c>
      <c r="G72" s="34"/>
      <c r="H72" s="34"/>
      <c r="I72" s="34"/>
      <c r="J72" s="34"/>
      <c r="K72" s="34"/>
      <c r="L72" s="34"/>
    </row>
    <row r="73" spans="2:14" s="1" customFormat="1" ht="28.7" customHeight="1" x14ac:dyDescent="0.2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</row>
    <row r="74" spans="2:14" s="1" customFormat="1" ht="28.7" customHeight="1" x14ac:dyDescent="0.2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4" s="1" customFormat="1" ht="28.7" customHeight="1" x14ac:dyDescent="0.2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</row>
    <row r="76" spans="2:14" s="1" customFormat="1" ht="28.7" customHeight="1" x14ac:dyDescent="0.2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4" s="1" customFormat="1" ht="2.65" customHeight="1" x14ac:dyDescent="0.2"/>
    <row r="78" spans="2:14" s="1" customFormat="1" ht="203.1" customHeight="1" x14ac:dyDescent="0.2">
      <c r="B78" s="31" t="s">
        <v>91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</row>
    <row r="79" spans="2:14" s="1" customFormat="1" ht="2.65" customHeight="1" x14ac:dyDescent="0.2"/>
    <row r="80" spans="2:14" s="1" customFormat="1" ht="36.950000000000003" customHeight="1" x14ac:dyDescent="0.2">
      <c r="B80" s="35" t="s">
        <v>92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</row>
    <row r="81" spans="2:14" s="1" customFormat="1" ht="2.65" customHeight="1" x14ac:dyDescent="0.2"/>
    <row r="82" spans="2:14" s="1" customFormat="1" ht="37.9" customHeight="1" x14ac:dyDescent="0.2">
      <c r="B82" s="32" t="s">
        <v>74</v>
      </c>
      <c r="C82" s="32"/>
      <c r="D82" s="32"/>
      <c r="E82" s="32"/>
      <c r="F82" s="36" t="s">
        <v>75</v>
      </c>
      <c r="G82" s="36"/>
      <c r="H82" s="36"/>
      <c r="I82" s="36"/>
      <c r="J82" s="36"/>
      <c r="K82" s="36"/>
      <c r="L82" s="36"/>
    </row>
    <row r="83" spans="2:14" s="1" customFormat="1" ht="28.7" customHeight="1" x14ac:dyDescent="0.2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</row>
    <row r="84" spans="2:14" s="1" customFormat="1" ht="28.7" customHeight="1" x14ac:dyDescent="0.2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4" s="1" customFormat="1" ht="28.7" customHeight="1" x14ac:dyDescent="0.2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</row>
    <row r="86" spans="2:14" s="1" customFormat="1" ht="28.7" customHeight="1" x14ac:dyDescent="0.2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4" s="1" customFormat="1" ht="2.65" customHeight="1" x14ac:dyDescent="0.2"/>
    <row r="88" spans="2:14" s="1" customFormat="1" ht="159.94999999999999" customHeight="1" x14ac:dyDescent="0.2">
      <c r="B88" s="31" t="s">
        <v>93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</row>
    <row r="89" spans="2:14" s="1" customFormat="1" ht="2.65" customHeight="1" x14ac:dyDescent="0.2"/>
    <row r="90" spans="2:14" s="1" customFormat="1" ht="54.95" customHeight="1" x14ac:dyDescent="0.2">
      <c r="B90" s="31" t="s">
        <v>94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</row>
    <row r="91" spans="2:14" s="1" customFormat="1" ht="2.65" customHeight="1" x14ac:dyDescent="0.2"/>
    <row r="92" spans="2:14" s="1" customFormat="1" ht="60" customHeight="1" x14ac:dyDescent="0.2">
      <c r="B92" s="13" t="s">
        <v>95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2:14" s="1" customFormat="1" ht="2.65" customHeight="1" x14ac:dyDescent="0.2"/>
    <row r="94" spans="2:14" s="1" customFormat="1" ht="48" customHeight="1" x14ac:dyDescent="0.2">
      <c r="B94" s="13" t="s">
        <v>96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2:14" s="1" customFormat="1" ht="2.65" customHeight="1" x14ac:dyDescent="0.2"/>
    <row r="96" spans="2:14" s="1" customFormat="1" ht="125.1" customHeight="1" x14ac:dyDescent="0.2">
      <c r="B96" s="31" t="s">
        <v>97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</row>
    <row r="97" spans="2:14" s="1" customFormat="1" ht="2.65" customHeight="1" x14ac:dyDescent="0.2"/>
    <row r="98" spans="2:14" s="1" customFormat="1" ht="84.95" customHeight="1" x14ac:dyDescent="0.2">
      <c r="B98" s="31" t="s">
        <v>98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</row>
    <row r="99" spans="2:14" s="1" customFormat="1" ht="86.85" customHeight="1" x14ac:dyDescent="0.2"/>
    <row r="100" spans="2:14" s="1" customFormat="1" ht="17.649999999999999" customHeight="1" x14ac:dyDescent="0.2">
      <c r="I100" s="9" t="s">
        <v>99</v>
      </c>
      <c r="J100" s="9"/>
    </row>
    <row r="101" spans="2:14" s="1" customFormat="1" ht="93.75" customHeight="1" x14ac:dyDescent="0.2"/>
    <row r="102" spans="2:14" s="1" customFormat="1" ht="81.599999999999994" customHeight="1" x14ac:dyDescent="0.2">
      <c r="B102" s="19" t="s">
        <v>100</v>
      </c>
      <c r="C102" s="19"/>
      <c r="D102" s="19"/>
      <c r="E102" s="19"/>
      <c r="F102" s="19"/>
      <c r="G102" s="19"/>
      <c r="H102" s="19"/>
      <c r="I102" s="19"/>
      <c r="J102" s="19"/>
    </row>
    <row r="103" spans="2:14" s="1" customFormat="1" ht="28.7" customHeight="1" x14ac:dyDescent="0.2"/>
  </sheetData>
  <mergeCells count="80">
    <mergeCell ref="B3:E3"/>
    <mergeCell ref="B5:E5"/>
    <mergeCell ref="B7:E7"/>
    <mergeCell ref="B102:J102"/>
    <mergeCell ref="B24:L24"/>
    <mergeCell ref="B26:L26"/>
    <mergeCell ref="B29:K29"/>
    <mergeCell ref="B34:K34"/>
    <mergeCell ref="B39:K39"/>
    <mergeCell ref="B68:N68"/>
    <mergeCell ref="B70:N70"/>
    <mergeCell ref="B72:E72"/>
    <mergeCell ref="B73:E73"/>
    <mergeCell ref="B74:E74"/>
    <mergeCell ref="B4:D4"/>
    <mergeCell ref="B6:D6"/>
    <mergeCell ref="B63:E63"/>
    <mergeCell ref="B64:E64"/>
    <mergeCell ref="B66:N66"/>
    <mergeCell ref="B10:D11"/>
    <mergeCell ref="B16:I16"/>
    <mergeCell ref="B18:I18"/>
    <mergeCell ref="B20:I20"/>
    <mergeCell ref="B22:I22"/>
    <mergeCell ref="B75:E75"/>
    <mergeCell ref="B76:E76"/>
    <mergeCell ref="B78:N78"/>
    <mergeCell ref="B8:D8"/>
    <mergeCell ref="B80:N80"/>
    <mergeCell ref="G11:N12"/>
    <mergeCell ref="L54:M54"/>
    <mergeCell ref="L55:M55"/>
    <mergeCell ref="L56:M56"/>
    <mergeCell ref="L57:M57"/>
    <mergeCell ref="L58:M58"/>
    <mergeCell ref="L59:M59"/>
    <mergeCell ref="L60:M60"/>
    <mergeCell ref="L61:M61"/>
    <mergeCell ref="B82:E82"/>
    <mergeCell ref="B83:E83"/>
    <mergeCell ref="B84:E84"/>
    <mergeCell ref="B85:E85"/>
    <mergeCell ref="B86:E86"/>
    <mergeCell ref="B88:N88"/>
    <mergeCell ref="B90:N90"/>
    <mergeCell ref="B92:N92"/>
    <mergeCell ref="B94:N94"/>
    <mergeCell ref="B96:N96"/>
    <mergeCell ref="B98:N98"/>
    <mergeCell ref="E14:G14"/>
    <mergeCell ref="F63:M63"/>
    <mergeCell ref="F64:M64"/>
    <mergeCell ref="F72:L72"/>
    <mergeCell ref="F73:L73"/>
    <mergeCell ref="F74:L74"/>
    <mergeCell ref="F75:L75"/>
    <mergeCell ref="F76:L76"/>
    <mergeCell ref="F82:L82"/>
    <mergeCell ref="F83:L83"/>
    <mergeCell ref="F84:L84"/>
    <mergeCell ref="F85:L85"/>
    <mergeCell ref="F86:L86"/>
    <mergeCell ref="L52:M52"/>
    <mergeCell ref="L53:M53"/>
    <mergeCell ref="I100:J100"/>
    <mergeCell ref="I2:O2"/>
    <mergeCell ref="L31:M31"/>
    <mergeCell ref="L32:M32"/>
    <mergeCell ref="L36:M36"/>
    <mergeCell ref="L37:M37"/>
    <mergeCell ref="L41:M41"/>
    <mergeCell ref="L42:M42"/>
    <mergeCell ref="L44:M44"/>
    <mergeCell ref="L45:M45"/>
    <mergeCell ref="L46:M46"/>
    <mergeCell ref="L47:M47"/>
    <mergeCell ref="L48:M48"/>
    <mergeCell ref="L49:M49"/>
    <mergeCell ref="L50:M50"/>
    <mergeCell ref="L51:M51"/>
  </mergeCells>
  <pageMargins left="0.7" right="0.7" top="0.75" bottom="0.75" header="0.3" footer="0.3"/>
  <pageSetup paperSize="9" scale="93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cp:lastPrinted>2023-10-19T09:27:43Z</cp:lastPrinted>
  <dcterms:created xsi:type="dcterms:W3CDTF">2023-10-19T08:51:35Z</dcterms:created>
  <dcterms:modified xsi:type="dcterms:W3CDTF">2023-10-20T09:18:43Z</dcterms:modified>
</cp:coreProperties>
</file>